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39a Životice aktual 2023-II\Rozpočet Životice_1\Slepý rozpočet Životice_1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Pol'!$A$1:$U$100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I47" i="1"/>
  <c r="G39" i="1"/>
  <c r="H39" i="1" s="1"/>
  <c r="I39" i="1" s="1"/>
  <c r="I40" i="1" s="1"/>
  <c r="J39" i="1" s="1"/>
  <c r="J40" i="1" s="1"/>
  <c r="F39" i="1"/>
  <c r="G90" i="12"/>
  <c r="AC90" i="12"/>
  <c r="AD90" i="12"/>
  <c r="BA77" i="12"/>
  <c r="BA74" i="12"/>
  <c r="BA66" i="12"/>
  <c r="BA57" i="12"/>
  <c r="BA51" i="12"/>
  <c r="BA41" i="12"/>
  <c r="F9" i="12"/>
  <c r="G9" i="12"/>
  <c r="G8" i="12" s="1"/>
  <c r="I9" i="12"/>
  <c r="I8" i="12" s="1"/>
  <c r="K9" i="12"/>
  <c r="K8" i="12" s="1"/>
  <c r="M9" i="12"/>
  <c r="O9" i="12"/>
  <c r="O8" i="12" s="1"/>
  <c r="Q9" i="12"/>
  <c r="Q8" i="12" s="1"/>
  <c r="U9" i="12"/>
  <c r="U8" i="12" s="1"/>
  <c r="F11" i="12"/>
  <c r="G11" i="12"/>
  <c r="I11" i="12"/>
  <c r="K11" i="12"/>
  <c r="M11" i="12"/>
  <c r="M8" i="12" s="1"/>
  <c r="O11" i="12"/>
  <c r="Q11" i="12"/>
  <c r="U11" i="12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2" i="12"/>
  <c r="G22" i="12" s="1"/>
  <c r="I22" i="12"/>
  <c r="I21" i="12" s="1"/>
  <c r="K22" i="12"/>
  <c r="K21" i="12" s="1"/>
  <c r="O22" i="12"/>
  <c r="O21" i="12" s="1"/>
  <c r="Q22" i="12"/>
  <c r="Q21" i="12" s="1"/>
  <c r="U22" i="12"/>
  <c r="U21" i="12" s="1"/>
  <c r="F24" i="12"/>
  <c r="G24" i="12" s="1"/>
  <c r="M24" i="12" s="1"/>
  <c r="I24" i="12"/>
  <c r="K24" i="12"/>
  <c r="O24" i="12"/>
  <c r="Q24" i="12"/>
  <c r="U24" i="12"/>
  <c r="F26" i="12"/>
  <c r="G26" i="12" s="1"/>
  <c r="M26" i="12" s="1"/>
  <c r="I26" i="12"/>
  <c r="K26" i="12"/>
  <c r="O26" i="12"/>
  <c r="Q26" i="12"/>
  <c r="U26" i="12"/>
  <c r="F28" i="12"/>
  <c r="G28" i="12" s="1"/>
  <c r="M28" i="12" s="1"/>
  <c r="I28" i="12"/>
  <c r="K28" i="12"/>
  <c r="O28" i="12"/>
  <c r="Q28" i="12"/>
  <c r="U28" i="12"/>
  <c r="F30" i="12"/>
  <c r="G30" i="12" s="1"/>
  <c r="M30" i="12" s="1"/>
  <c r="I30" i="12"/>
  <c r="K30" i="12"/>
  <c r="O30" i="12"/>
  <c r="Q30" i="12"/>
  <c r="U30" i="12"/>
  <c r="F33" i="12"/>
  <c r="G33" i="12" s="1"/>
  <c r="M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8" i="12"/>
  <c r="G38" i="12"/>
  <c r="G37" i="12" s="1"/>
  <c r="I38" i="12"/>
  <c r="I37" i="12" s="1"/>
  <c r="K38" i="12"/>
  <c r="K37" i="12" s="1"/>
  <c r="O38" i="12"/>
  <c r="O37" i="12" s="1"/>
  <c r="Q38" i="12"/>
  <c r="Q37" i="12" s="1"/>
  <c r="U38" i="12"/>
  <c r="U37" i="12" s="1"/>
  <c r="F40" i="12"/>
  <c r="G40" i="12"/>
  <c r="M40" i="12" s="1"/>
  <c r="I40" i="12"/>
  <c r="K40" i="12"/>
  <c r="O40" i="12"/>
  <c r="Q40" i="12"/>
  <c r="U40" i="12"/>
  <c r="F43" i="12"/>
  <c r="G43" i="12"/>
  <c r="M43" i="12" s="1"/>
  <c r="I43" i="12"/>
  <c r="K43" i="12"/>
  <c r="O43" i="12"/>
  <c r="Q43" i="12"/>
  <c r="U43" i="12"/>
  <c r="F45" i="12"/>
  <c r="G45" i="12"/>
  <c r="M45" i="12" s="1"/>
  <c r="I45" i="12"/>
  <c r="K45" i="12"/>
  <c r="O45" i="12"/>
  <c r="Q45" i="12"/>
  <c r="U45" i="12"/>
  <c r="F47" i="12"/>
  <c r="G47" i="12"/>
  <c r="M47" i="12" s="1"/>
  <c r="I47" i="12"/>
  <c r="K47" i="12"/>
  <c r="O47" i="12"/>
  <c r="Q47" i="12"/>
  <c r="U47" i="12"/>
  <c r="F50" i="12"/>
  <c r="G50" i="12"/>
  <c r="G49" i="12" s="1"/>
  <c r="I50" i="12"/>
  <c r="I49" i="12" s="1"/>
  <c r="K50" i="12"/>
  <c r="K49" i="12" s="1"/>
  <c r="O50" i="12"/>
  <c r="O49" i="12" s="1"/>
  <c r="Q50" i="12"/>
  <c r="Q49" i="12" s="1"/>
  <c r="U50" i="12"/>
  <c r="U49" i="12" s="1"/>
  <c r="F53" i="12"/>
  <c r="G53" i="12"/>
  <c r="M53" i="12" s="1"/>
  <c r="I53" i="12"/>
  <c r="K53" i="12"/>
  <c r="O53" i="12"/>
  <c r="Q53" i="12"/>
  <c r="U53" i="12"/>
  <c r="F56" i="12"/>
  <c r="G56" i="12" s="1"/>
  <c r="I56" i="12"/>
  <c r="I55" i="12" s="1"/>
  <c r="K56" i="12"/>
  <c r="K55" i="12" s="1"/>
  <c r="O56" i="12"/>
  <c r="O55" i="12" s="1"/>
  <c r="Q56" i="12"/>
  <c r="Q55" i="12" s="1"/>
  <c r="U56" i="12"/>
  <c r="U55" i="12" s="1"/>
  <c r="F59" i="12"/>
  <c r="G59" i="12" s="1"/>
  <c r="M59" i="12" s="1"/>
  <c r="I59" i="12"/>
  <c r="K59" i="12"/>
  <c r="O59" i="12"/>
  <c r="Q59" i="12"/>
  <c r="U59" i="12"/>
  <c r="G62" i="12"/>
  <c r="F63" i="12"/>
  <c r="G63" i="12"/>
  <c r="M63" i="12" s="1"/>
  <c r="M62" i="12" s="1"/>
  <c r="I63" i="12"/>
  <c r="I62" i="12" s="1"/>
  <c r="K63" i="12"/>
  <c r="K62" i="12" s="1"/>
  <c r="O63" i="12"/>
  <c r="O62" i="12" s="1"/>
  <c r="Q63" i="12"/>
  <c r="Q62" i="12" s="1"/>
  <c r="U63" i="12"/>
  <c r="U62" i="12" s="1"/>
  <c r="F65" i="12"/>
  <c r="G65" i="12"/>
  <c r="M65" i="12" s="1"/>
  <c r="I65" i="12"/>
  <c r="K65" i="12"/>
  <c r="O65" i="12"/>
  <c r="Q65" i="12"/>
  <c r="U65" i="12"/>
  <c r="G68" i="12"/>
  <c r="F69" i="12"/>
  <c r="G69" i="12"/>
  <c r="M69" i="12" s="1"/>
  <c r="I69" i="12"/>
  <c r="I68" i="12" s="1"/>
  <c r="K69" i="12"/>
  <c r="K68" i="12" s="1"/>
  <c r="O69" i="12"/>
  <c r="O68" i="12" s="1"/>
  <c r="Q69" i="12"/>
  <c r="Q68" i="12" s="1"/>
  <c r="U69" i="12"/>
  <c r="U68" i="12" s="1"/>
  <c r="F71" i="12"/>
  <c r="G71" i="12"/>
  <c r="M71" i="12" s="1"/>
  <c r="I71" i="12"/>
  <c r="K71" i="12"/>
  <c r="O71" i="12"/>
  <c r="Q71" i="12"/>
  <c r="U71" i="12"/>
  <c r="F73" i="12"/>
  <c r="G73" i="12"/>
  <c r="M73" i="12" s="1"/>
  <c r="I73" i="12"/>
  <c r="K73" i="12"/>
  <c r="O73" i="12"/>
  <c r="Q73" i="12"/>
  <c r="U73" i="12"/>
  <c r="F76" i="12"/>
  <c r="G76" i="12"/>
  <c r="M76" i="12" s="1"/>
  <c r="I76" i="12"/>
  <c r="K76" i="12"/>
  <c r="O76" i="12"/>
  <c r="Q76" i="12"/>
  <c r="U76" i="12"/>
  <c r="F79" i="12"/>
  <c r="G79" i="12"/>
  <c r="M79" i="12" s="1"/>
  <c r="I79" i="12"/>
  <c r="K79" i="12"/>
  <c r="O79" i="12"/>
  <c r="Q79" i="12"/>
  <c r="U79" i="12"/>
  <c r="F81" i="12"/>
  <c r="G81" i="12"/>
  <c r="M81" i="12" s="1"/>
  <c r="I81" i="12"/>
  <c r="K81" i="12"/>
  <c r="O81" i="12"/>
  <c r="Q81" i="12"/>
  <c r="U81" i="12"/>
  <c r="F83" i="12"/>
  <c r="G83" i="12"/>
  <c r="M83" i="12" s="1"/>
  <c r="I83" i="12"/>
  <c r="K83" i="12"/>
  <c r="O83" i="12"/>
  <c r="Q83" i="12"/>
  <c r="U83" i="12"/>
  <c r="F85" i="12"/>
  <c r="G85" i="12"/>
  <c r="M85" i="12" s="1"/>
  <c r="I85" i="12"/>
  <c r="K85" i="12"/>
  <c r="O85" i="12"/>
  <c r="Q85" i="12"/>
  <c r="U85" i="12"/>
  <c r="I87" i="12"/>
  <c r="F88" i="12"/>
  <c r="G88" i="12"/>
  <c r="M88" i="12" s="1"/>
  <c r="M87" i="12" s="1"/>
  <c r="I88" i="12"/>
  <c r="K88" i="12"/>
  <c r="K87" i="12" s="1"/>
  <c r="O88" i="12"/>
  <c r="O87" i="12" s="1"/>
  <c r="Q88" i="12"/>
  <c r="Q87" i="12" s="1"/>
  <c r="U88" i="12"/>
  <c r="U87" i="12" s="1"/>
  <c r="I20" i="1"/>
  <c r="I19" i="1"/>
  <c r="I18" i="1"/>
  <c r="I17" i="1"/>
  <c r="I16" i="1"/>
  <c r="G27" i="1"/>
  <c r="G25" i="1"/>
  <c r="G26" i="1" s="1"/>
  <c r="F40" i="1"/>
  <c r="G40" i="1"/>
  <c r="J28" i="1"/>
  <c r="J26" i="1"/>
  <c r="G38" i="1"/>
  <c r="F38" i="1"/>
  <c r="J23" i="1"/>
  <c r="J24" i="1"/>
  <c r="J25" i="1"/>
  <c r="J27" i="1"/>
  <c r="E24" i="1"/>
  <c r="E26" i="1"/>
  <c r="I55" i="1" l="1"/>
  <c r="G28" i="1"/>
  <c r="G23" i="1"/>
  <c r="M68" i="12"/>
  <c r="G21" i="12"/>
  <c r="M22" i="12"/>
  <c r="M21" i="12" s="1"/>
  <c r="G55" i="12"/>
  <c r="M56" i="12"/>
  <c r="M55" i="12" s="1"/>
  <c r="G87" i="12"/>
  <c r="M38" i="12"/>
  <c r="M37" i="12" s="1"/>
  <c r="M50" i="12"/>
  <c r="M49" i="12" s="1"/>
  <c r="I21" i="1"/>
  <c r="H40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<sst xmlns="http://schemas.openxmlformats.org/spreadsheetml/2006/main" count="382" uniqueCount="205">
  <si>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</si>
  <si>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</si>
  <si>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</si>
  <si>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</si>
  <si>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</si>
  <si>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</si>
  <si>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</si>
  <si>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</si>
  <si>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</si>
  <si>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</si>
  <si>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</si>
  <si>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</si>
  <si>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</si>
  <si>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</si>
  <si>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</si>
  <si>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</si>
  <si>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</si>
  <si>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</si>
  <si>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</si>
  <si>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</si>
  <si>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</si>
  <si>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</si>
  <si>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</si>
  <si>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</si>
  <si>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</si>
  <si>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</si>
  <si>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</si>
  <si>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</si>
  <si>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</si>
  <si>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</si>
  <si>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</si>
  <si>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</si>
  <si>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</si>
  <si>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</si>
  <si>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</si>
  <si>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</si>
  <si>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</si>
  <si>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</si>
  <si>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</si>
  <si>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</si>
  <si>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</si>
  <si>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</si>
  <si>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</si>
  <si>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víceúčelového sportoviště s objektem zázemí v obci Životice ...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</si>
  <si>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</si>
  <si>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</si>
  <si>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</si>
  <si>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</si>
  <si>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</si>
  <si>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</si>
  <si>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</si>
  <si>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</si>
  <si>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</si>
  <si>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</si>
  <si>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</si>
  <si>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5</t>
  </si>
  <si>
    <t>Komunikace</t>
  </si>
  <si>
    <t>59.1</t>
  </si>
  <si>
    <t>Sportovní povrch</t>
  </si>
  <si>
    <t>59.2</t>
  </si>
  <si>
    <t>Sportovní vybavení</t>
  </si>
  <si>
    <t>88</t>
  </si>
  <si>
    <t>Potrubí z drenážek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</si>
  <si>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</si>
  <si>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</si>
  <si>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</si>
  <si>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</si>
  <si>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</si>
  <si>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</si>
  <si>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</si>
  <si>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</si>
  <si>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</si>
  <si>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</si>
  <si>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</si>
  <si>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</si>
  <si>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</si>
  <si>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</si>
  <si>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</si>
  <si>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</si>
  <si>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</si>
  <si>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</si>
  <si>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</si>
  <si>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</si>
  <si>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</si>
  <si>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</si>
  <si>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</si>
  <si>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</si>
  <si>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</si>
  <si>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</si>
  <si>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</si>
  <si>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</si>
  <si>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</si>
  <si>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</si>
  <si>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</si>
  <si>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113152112R00</t>
  </si>
  <si>
    <t>Odstranění podkladu z kameniva drceného</t>
  </si>
  <si>
    <t>m3</t>
  </si>
  <si>
    <t>POL1_0</t>
  </si>
  <si>
    <t>0,04*484</t>
  </si>
  <si>
    <t>VV</t>
  </si>
  <si>
    <t>132201111R00</t>
  </si>
  <si>
    <t>Hloubení rýh š.do 60 cm v hor.3 do 100 m3, STROJNĚ</t>
  </si>
  <si>
    <t>drén:0,4*0,7*35</t>
  </si>
  <si>
    <t>133201101R00</t>
  </si>
  <si>
    <t>Hloubení šachet v hor.3 do 100 m3</t>
  </si>
  <si>
    <t>sportovní vybavení:0,5*0,5*0,75*6</t>
  </si>
  <si>
    <t>162701105R00</t>
  </si>
  <si>
    <t>Vodorovné přemístění výkopku z hor.1-4 do 10000 m</t>
  </si>
  <si>
    <t>19,36+9,80+1,125</t>
  </si>
  <si>
    <t>199000002R00</t>
  </si>
  <si>
    <t>Poplatek za skládku zemina, kamenivo</t>
  </si>
  <si>
    <t>181101102R00</t>
  </si>
  <si>
    <t>Úprava pláně v zářezech v hor. 1-4, se zhutněním</t>
  </si>
  <si>
    <t>m2</t>
  </si>
  <si>
    <t>484</t>
  </si>
  <si>
    <t>R00576</t>
  </si>
  <si>
    <t>Odstranění ocel. sloupků odvoz do 10-ti km, poplatek za skládku</t>
  </si>
  <si>
    <t xml:space="preserve">ks    </t>
  </si>
  <si>
    <t>POL3_0</t>
  </si>
  <si>
    <t>R111 20-0056</t>
  </si>
  <si>
    <t>Odstranění umělého sportovního povrchu, 10 mm tartan + 30 mm podkladní vrstva</t>
  </si>
  <si>
    <t>961044111R00</t>
  </si>
  <si>
    <t>Bourání základů z betonu prostého</t>
  </si>
  <si>
    <t>bet. patky:0,5*0,5*,65*2</t>
  </si>
  <si>
    <t>979081111R00</t>
  </si>
  <si>
    <t>Odvoz suti a vybour. hmot na skládku do 1 km</t>
  </si>
  <si>
    <t>t</t>
  </si>
  <si>
    <t>0,715+36,3</t>
  </si>
  <si>
    <t>979081121R00</t>
  </si>
  <si>
    <t>Příplatek k odvozu za každý další 1 km</t>
  </si>
  <si>
    <t>0,715*9</t>
  </si>
  <si>
    <t>36,3*19</t>
  </si>
  <si>
    <t>979990103R00</t>
  </si>
  <si>
    <t>Poplatek za skládku suti - beton do 30x30 cm</t>
  </si>
  <si>
    <t>bet. základy:0,325*2,2</t>
  </si>
  <si>
    <t>R979990191</t>
  </si>
  <si>
    <t>Poplatek za skládku, tartan + podkladní vrstva</t>
  </si>
  <si>
    <t>484*0,075</t>
  </si>
  <si>
    <t>271571111R00</t>
  </si>
  <si>
    <t>Polštář základu ze štěrkopísku tříděného</t>
  </si>
  <si>
    <t>sportovní vybavení:0,5*0,5*0,1*6</t>
  </si>
  <si>
    <t>275353112R00</t>
  </si>
  <si>
    <t>Bednění kotev.otvorů patek do 0,02 m2, hl. 1,0 m</t>
  </si>
  <si>
    <t>kus</t>
  </si>
  <si>
    <t>Např. PVC DN 100-250 mm</t>
  </si>
  <si>
    <t>POP</t>
  </si>
  <si>
    <t>sportovní vybavení:6</t>
  </si>
  <si>
    <t>275313611R00</t>
  </si>
  <si>
    <t>Beton základových patek prostý C 16/20</t>
  </si>
  <si>
    <t>sportovní vybavení:0,5*0,5*0,65*6*1,1</t>
  </si>
  <si>
    <t>275351215R00</t>
  </si>
  <si>
    <t>Bednění stěn základových patek - zřízení</t>
  </si>
  <si>
    <t>sportovní vybavení:0,5*4*0,3*6</t>
  </si>
  <si>
    <t>275351216R00</t>
  </si>
  <si>
    <t>Bednění stěn základových patek - odstranění</t>
  </si>
  <si>
    <t>R564 80-1111.4</t>
  </si>
  <si>
    <t>Podklad kameniva drceného po zhutnění tl. cca 1cm, frakce 0/4 mm, tř. A</t>
  </si>
  <si>
    <t>Doplňující vrstva kameniva.</t>
  </si>
  <si>
    <t>R564 80-1111.1</t>
  </si>
  <si>
    <t xml:space="preserve">Podklad z kameniva drcen po zhutnění tloušťky 3 cm, frakce 4-8 mm tř. A </t>
  </si>
  <si>
    <t>R0421.1</t>
  </si>
  <si>
    <t>Umělý trávník s křemičitým a gumovým vsypem, tl. min. 60+2 mm</t>
  </si>
  <si>
    <t>Výška vlákna trávníku min. 60 mm, počet vpichů min. 7 300/m2, počet konců min. 115 000/m2, vlas PE monofilament, podkladová textilie 100%PP, zátěr SBR latex. Další podrobnosti viz. technická zpráva.</t>
  </si>
  <si>
    <t>R0430</t>
  </si>
  <si>
    <t>Lajna vřezaná pro umělý trávník</t>
  </si>
  <si>
    <t>m</t>
  </si>
  <si>
    <t>volejbal, nohejbal:89+30,8</t>
  </si>
  <si>
    <t>m. kopaná atyp:(29+12,5)*2+18*2</t>
  </si>
  <si>
    <t>R0772</t>
  </si>
  <si>
    <t>Sloupky pro volejbal, síť, pouzdra, žárově pozinkované, dodávka a montáž</t>
  </si>
  <si>
    <t>sada</t>
  </si>
  <si>
    <t>R0785.2</t>
  </si>
  <si>
    <t>Branka pro malou kopanou 3x2m, pozinkovaná, dodávka a montáž</t>
  </si>
  <si>
    <t>Bude použita speciální síť s klipy.</t>
  </si>
  <si>
    <t>871318111R00</t>
  </si>
  <si>
    <t>Kladení drenážního potrubí z plastických hmot</t>
  </si>
  <si>
    <t>drén:35</t>
  </si>
  <si>
    <t>R286-11225</t>
  </si>
  <si>
    <t>Trubka PVC drenážní flexibilní d 160 mm, s pevným dnem</t>
  </si>
  <si>
    <t>drén:35*1,02</t>
  </si>
  <si>
    <t>212561111R00</t>
  </si>
  <si>
    <t>Výplň odvodňov. trativodů kam. hrubě drcen. 16 mm</t>
  </si>
  <si>
    <t>Změna frakce na 4-8 mm.</t>
  </si>
  <si>
    <t>drén:0,4*0,3*35</t>
  </si>
  <si>
    <t>Frakce 8-16 mm</t>
  </si>
  <si>
    <t>drén:0,4*0,4*35</t>
  </si>
  <si>
    <t>212971110R00</t>
  </si>
  <si>
    <t>Opláštění trativodů z geotext., do sklonu 1:2,5</t>
  </si>
  <si>
    <t>drén:(0,4*3+0,7*2)*35</t>
  </si>
  <si>
    <t>69366197R</t>
  </si>
  <si>
    <t>Geotextilie 200 g/m2 š. 200cm 100% PP</t>
  </si>
  <si>
    <t>drén:(0,4*3+0,7*2)*35*1,15</t>
  </si>
  <si>
    <t>877313123R00</t>
  </si>
  <si>
    <t>Montáž tvarovek jednoos. plast. gum.kroužek DN 150</t>
  </si>
  <si>
    <t>28651664.AR</t>
  </si>
  <si>
    <t>Koleno kanalizační 160/ 87° PVC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</si>
  <si>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</si>
  <si>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</si>
  <si>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</si>
  <si>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</si>
  <si>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</si>
  <si>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</si>
  <si>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</si>
  <si>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01 Víceúčelové sportoviště</t>
  </si>
  <si>
    <t>DSO 01-2 Hřiště II. výměna um. povrchu a sport. vybavení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</si>
</sst>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" customHeight="1" x14ac:dyDescent="0.25">
      <c r="A3" s="4"/>
      <c r="B3" s="109" t="s">
        <v>41</v>
      </c>
      <c r="C3" s="110"/>
      <c r="D3" s="111" t="s">
        <v>203</v>
      </c>
      <c r="E3" s="112"/>
      <c r="F3" s="112"/>
      <c r="G3" s="112"/>
      <c r="H3" s="112"/>
      <c r="I3" s="112"/>
      <c r="J3" s="113"/>
    </row>
    <row r="4" spans="1:15" ht="24" customHeight="1" x14ac:dyDescent="0.25">
      <c r="A4" s="4"/>
      <c r="B4" s="114" t="s">
        <v>42</v>
      </c>
      <c r="C4" s="115"/>
      <c r="D4" s="116"/>
      <c r="E4" s="116"/>
      <c r="F4" s="275" t="s">
        <v>204</v>
      </c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SUMIF(F47:F54,A16,I47:I54)+SUMIF(F47:F54,"PSU",I47:I54)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SUMIF(F47:F54,A17,I47:I54)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SUMIF(F47:F54,A18,I47:I54)</f>
        <v>0</v>
      </c>
      <c r="J18" s="81"/>
    </row>
    <row r="19" spans="1:10" ht="23.25" customHeight="1" x14ac:dyDescent="0.25">
      <c r="A19" s="191" t="s">
        <v>65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SUMIF(F47:F54,A19,I47:I54)</f>
        <v>0</v>
      </c>
      <c r="J19" s="81"/>
    </row>
    <row r="20" spans="1:10" ht="23.25" customHeight="1" x14ac:dyDescent="0.25">
      <c r="A20" s="191" t="s">
        <v>66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SUMIF(F47:F54,A20,I47:I54)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Pol'!AC90</f>
        <v>0</v>
      </c>
      <c r="G39" s="146">
        <f>'Rozpočet Pol'!AD90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Pol'!G21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Pol'!G37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Pol'!G49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Pol'!G55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Pol'!G62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Pol'!G68</f>
        <v>0</v>
      </c>
      <c r="J53" s="183"/>
    </row>
    <row r="54" spans="1:10" ht="25.5" customHeight="1" x14ac:dyDescent="0.25">
      <c r="A54" s="161"/>
      <c r="B54" s="175" t="s">
        <v>63</v>
      </c>
      <c r="C54" s="176" t="s">
        <v>64</v>
      </c>
      <c r="D54" s="177"/>
      <c r="E54" s="177"/>
      <c r="F54" s="184" t="s">
        <v>23</v>
      </c>
      <c r="G54" s="185"/>
      <c r="H54" s="185"/>
      <c r="I54" s="186">
        <f>'Rozpočet Pol'!G87</f>
        <v>0</v>
      </c>
      <c r="J54" s="186"/>
    </row>
    <row r="55" spans="1:10" ht="25.5" customHeight="1" x14ac:dyDescent="0.25">
      <c r="A55" s="162"/>
      <c r="B55" s="168" t="s">
        <v>1</v>
      </c>
      <c r="C55" s="168"/>
      <c r="D55" s="169"/>
      <c r="E55" s="169"/>
      <c r="F55" s="187"/>
      <c r="G55" s="188"/>
      <c r="H55" s="188"/>
      <c r="I55" s="189">
        <f>SUM(I47:I54)</f>
        <v>0</v>
      </c>
      <c r="J55" s="189"/>
    </row>
    <row r="56" spans="1:10" x14ac:dyDescent="0.25">
      <c r="F56" s="190"/>
      <c r="G56" s="128"/>
      <c r="H56" s="190"/>
      <c r="I56" s="128"/>
      <c r="J56" s="128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00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68</v>
      </c>
    </row>
    <row r="2" spans="1:60" ht="25.05" customHeight="1" x14ac:dyDescent="0.25">
      <c r="A2" s="200" t="s">
        <v>67</v>
      </c>
      <c r="B2" s="194"/>
      <c r="C2" s="195" t="s">
        <v>43</v>
      </c>
      <c r="D2" s="196"/>
      <c r="E2" s="196"/>
      <c r="F2" s="196"/>
      <c r="G2" s="202"/>
      <c r="AE2" t="s">
        <v>69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70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71</v>
      </c>
    </row>
    <row r="5" spans="1:60" hidden="1" x14ac:dyDescent="0.25">
      <c r="A5" s="204" t="s">
        <v>72</v>
      </c>
      <c r="B5" s="205"/>
      <c r="C5" s="206"/>
      <c r="D5" s="207"/>
      <c r="E5" s="207"/>
      <c r="F5" s="207"/>
      <c r="G5" s="208"/>
      <c r="AE5" t="s">
        <v>73</v>
      </c>
    </row>
    <row r="7" spans="1:60" ht="39.6" x14ac:dyDescent="0.25">
      <c r="A7" s="214" t="s">
        <v>74</v>
      </c>
      <c r="B7" s="215" t="s">
        <v>75</v>
      </c>
      <c r="C7" s="215" t="s">
        <v>76</v>
      </c>
      <c r="D7" s="214" t="s">
        <v>77</v>
      </c>
      <c r="E7" s="214" t="s">
        <v>78</v>
      </c>
      <c r="F7" s="209" t="s">
        <v>79</v>
      </c>
      <c r="G7" s="235" t="s">
        <v>28</v>
      </c>
      <c r="H7" s="236" t="s">
        <v>29</v>
      </c>
      <c r="I7" s="236" t="s">
        <v>80</v>
      </c>
      <c r="J7" s="236" t="s">
        <v>30</v>
      </c>
      <c r="K7" s="236" t="s">
        <v>81</v>
      </c>
      <c r="L7" s="236" t="s">
        <v>82</v>
      </c>
      <c r="M7" s="236" t="s">
        <v>83</v>
      </c>
      <c r="N7" s="236" t="s">
        <v>84</v>
      </c>
      <c r="O7" s="236" t="s">
        <v>85</v>
      </c>
      <c r="P7" s="236" t="s">
        <v>86</v>
      </c>
      <c r="Q7" s="236" t="s">
        <v>87</v>
      </c>
      <c r="R7" s="236" t="s">
        <v>88</v>
      </c>
      <c r="S7" s="236" t="s">
        <v>89</v>
      </c>
      <c r="T7" s="236" t="s">
        <v>90</v>
      </c>
      <c r="U7" s="217" t="s">
        <v>91</v>
      </c>
    </row>
    <row r="8" spans="1:60" x14ac:dyDescent="0.25">
      <c r="A8" s="237" t="s">
        <v>92</v>
      </c>
      <c r="B8" s="238" t="s">
        <v>49</v>
      </c>
      <c r="C8" s="239" t="s">
        <v>50</v>
      </c>
      <c r="D8" s="216"/>
      <c r="E8" s="240"/>
      <c r="F8" s="241"/>
      <c r="G8" s="241">
        <f>SUMIF(AE9:AE20,"&lt;&gt;NOR",G9:G20)</f>
        <v>0</v>
      </c>
      <c r="H8" s="241"/>
      <c r="I8" s="241">
        <f>SUM(I9:I20)</f>
        <v>0</v>
      </c>
      <c r="J8" s="241"/>
      <c r="K8" s="241">
        <f>SUM(K9:K20)</f>
        <v>0</v>
      </c>
      <c r="L8" s="241"/>
      <c r="M8" s="241">
        <f>SUM(M9:M20)</f>
        <v>0</v>
      </c>
      <c r="N8" s="216"/>
      <c r="O8" s="216">
        <f>SUM(O9:O20)</f>
        <v>0</v>
      </c>
      <c r="P8" s="216"/>
      <c r="Q8" s="216">
        <f>SUM(Q9:Q20)</f>
        <v>25.167999999999999</v>
      </c>
      <c r="R8" s="216"/>
      <c r="S8" s="216"/>
      <c r="T8" s="237"/>
      <c r="U8" s="216">
        <f>SUM(U9:U20)</f>
        <v>24.65</v>
      </c>
      <c r="AE8" t="s">
        <v>93</v>
      </c>
    </row>
    <row r="9" spans="1:60" outlineLevel="1" x14ac:dyDescent="0.25">
      <c r="A9" s="211">
        <v>1</v>
      </c>
      <c r="B9" s="218" t="s">
        <v>94</v>
      </c>
      <c r="C9" s="263" t="s">
        <v>95</v>
      </c>
      <c r="D9" s="220" t="s">
        <v>96</v>
      </c>
      <c r="E9" s="226">
        <v>19.36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1.3</v>
      </c>
      <c r="Q9" s="220">
        <f>ROUND(E9*P9,5)</f>
        <v>25.167999999999999</v>
      </c>
      <c r="R9" s="220"/>
      <c r="S9" s="220"/>
      <c r="T9" s="221">
        <v>0.51</v>
      </c>
      <c r="U9" s="220">
        <f>ROUND(E9*T9,2)</f>
        <v>9.8699999999999992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97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98</v>
      </c>
      <c r="D10" s="222"/>
      <c r="E10" s="227">
        <v>19.36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99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100</v>
      </c>
      <c r="C11" s="263" t="s">
        <v>101</v>
      </c>
      <c r="D11" s="220" t="s">
        <v>96</v>
      </c>
      <c r="E11" s="226">
        <v>9.8000000000000007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0.23</v>
      </c>
      <c r="U11" s="220">
        <f>ROUND(E11*T11,2)</f>
        <v>2.25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97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102</v>
      </c>
      <c r="D12" s="222"/>
      <c r="E12" s="227">
        <v>9.8000000000000007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99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103</v>
      </c>
      <c r="C13" s="263" t="s">
        <v>104</v>
      </c>
      <c r="D13" s="220" t="s">
        <v>96</v>
      </c>
      <c r="E13" s="226">
        <v>1.125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3.13</v>
      </c>
      <c r="U13" s="220">
        <f>ROUND(E13*T13,2)</f>
        <v>3.52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97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105</v>
      </c>
      <c r="D14" s="222"/>
      <c r="E14" s="227">
        <v>1.125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99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4</v>
      </c>
      <c r="B15" s="218" t="s">
        <v>106</v>
      </c>
      <c r="C15" s="263" t="s">
        <v>107</v>
      </c>
      <c r="D15" s="220" t="s">
        <v>96</v>
      </c>
      <c r="E15" s="226">
        <v>30.285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0.01</v>
      </c>
      <c r="U15" s="220">
        <f>ROUND(E15*T15,2)</f>
        <v>0.3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97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108</v>
      </c>
      <c r="D16" s="222"/>
      <c r="E16" s="227">
        <v>30.285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99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5</v>
      </c>
      <c r="B17" s="218" t="s">
        <v>109</v>
      </c>
      <c r="C17" s="263" t="s">
        <v>110</v>
      </c>
      <c r="D17" s="220" t="s">
        <v>96</v>
      </c>
      <c r="E17" s="226">
        <v>30.285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</v>
      </c>
      <c r="U17" s="220">
        <f>ROUND(E17*T17,2)</f>
        <v>0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97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108</v>
      </c>
      <c r="D18" s="222"/>
      <c r="E18" s="227">
        <v>30.285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99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6</v>
      </c>
      <c r="B19" s="218" t="s">
        <v>111</v>
      </c>
      <c r="C19" s="263" t="s">
        <v>112</v>
      </c>
      <c r="D19" s="220" t="s">
        <v>113</v>
      </c>
      <c r="E19" s="226">
        <v>484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1.7999999999999999E-2</v>
      </c>
      <c r="U19" s="220">
        <f>ROUND(E19*T19,2)</f>
        <v>8.7100000000000009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97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114</v>
      </c>
      <c r="D20" s="222"/>
      <c r="E20" s="227">
        <v>484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99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5">
      <c r="A21" s="212" t="s">
        <v>92</v>
      </c>
      <c r="B21" s="219" t="s">
        <v>51</v>
      </c>
      <c r="C21" s="265" t="s">
        <v>52</v>
      </c>
      <c r="D21" s="223"/>
      <c r="E21" s="228"/>
      <c r="F21" s="232"/>
      <c r="G21" s="232">
        <f>SUMIF(AE22:AE36,"&lt;&gt;NOR",G22:G36)</f>
        <v>0</v>
      </c>
      <c r="H21" s="232"/>
      <c r="I21" s="232">
        <f>SUM(I22:I36)</f>
        <v>0</v>
      </c>
      <c r="J21" s="232"/>
      <c r="K21" s="232">
        <f>SUM(K22:K36)</f>
        <v>0</v>
      </c>
      <c r="L21" s="232"/>
      <c r="M21" s="232">
        <f>SUM(M22:M36)</f>
        <v>0</v>
      </c>
      <c r="N21" s="223"/>
      <c r="O21" s="223">
        <f>SUM(O22:O36)</f>
        <v>0</v>
      </c>
      <c r="P21" s="223"/>
      <c r="Q21" s="223">
        <f>SUM(Q22:Q36)</f>
        <v>36.949999999999996</v>
      </c>
      <c r="R21" s="223"/>
      <c r="S21" s="223"/>
      <c r="T21" s="224"/>
      <c r="U21" s="223">
        <f>SUM(U22:U36)</f>
        <v>20.23</v>
      </c>
      <c r="AE21" t="s">
        <v>93</v>
      </c>
    </row>
    <row r="22" spans="1:60" ht="20.399999999999999" outlineLevel="1" x14ac:dyDescent="0.25">
      <c r="A22" s="211">
        <v>7</v>
      </c>
      <c r="B22" s="218" t="s">
        <v>115</v>
      </c>
      <c r="C22" s="263" t="s">
        <v>116</v>
      </c>
      <c r="D22" s="220" t="s">
        <v>117</v>
      </c>
      <c r="E22" s="226">
        <v>2</v>
      </c>
      <c r="F22" s="230">
        <f>H22+J22</f>
        <v>0</v>
      </c>
      <c r="G22" s="231">
        <f>ROUND(E22*F22,2)</f>
        <v>0</v>
      </c>
      <c r="H22" s="231"/>
      <c r="I22" s="231">
        <f>ROUND(E22*H22,2)</f>
        <v>0</v>
      </c>
      <c r="J22" s="231"/>
      <c r="K22" s="231">
        <f>ROUND(E22*J22,2)</f>
        <v>0</v>
      </c>
      <c r="L22" s="231">
        <v>21</v>
      </c>
      <c r="M22" s="231">
        <f>G22*(1+L22/100)</f>
        <v>0</v>
      </c>
      <c r="N22" s="220">
        <v>0</v>
      </c>
      <c r="O22" s="220">
        <f>ROUND(E22*N22,5)</f>
        <v>0</v>
      </c>
      <c r="P22" s="220">
        <v>0</v>
      </c>
      <c r="Q22" s="220">
        <f>ROUND(E22*P22,5)</f>
        <v>0</v>
      </c>
      <c r="R22" s="220"/>
      <c r="S22" s="220"/>
      <c r="T22" s="221">
        <v>0</v>
      </c>
      <c r="U22" s="220">
        <f>ROUND(E22*T22,2)</f>
        <v>0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118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53</v>
      </c>
      <c r="D23" s="222"/>
      <c r="E23" s="227">
        <v>2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99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0.399999999999999" outlineLevel="1" x14ac:dyDescent="0.25">
      <c r="A24" s="211">
        <v>8</v>
      </c>
      <c r="B24" s="218" t="s">
        <v>119</v>
      </c>
      <c r="C24" s="263" t="s">
        <v>120</v>
      </c>
      <c r="D24" s="220" t="s">
        <v>113</v>
      </c>
      <c r="E24" s="226">
        <v>484</v>
      </c>
      <c r="F24" s="230">
        <f>H24+J24</f>
        <v>0</v>
      </c>
      <c r="G24" s="231">
        <f>ROUND(E24*F24,2)</f>
        <v>0</v>
      </c>
      <c r="H24" s="231"/>
      <c r="I24" s="231">
        <f>ROUND(E24*H24,2)</f>
        <v>0</v>
      </c>
      <c r="J24" s="231"/>
      <c r="K24" s="231">
        <f>ROUND(E24*J24,2)</f>
        <v>0</v>
      </c>
      <c r="L24" s="231">
        <v>21</v>
      </c>
      <c r="M24" s="231">
        <f>G24*(1+L24/100)</f>
        <v>0</v>
      </c>
      <c r="N24" s="220">
        <v>0</v>
      </c>
      <c r="O24" s="220">
        <f>ROUND(E24*N24,5)</f>
        <v>0</v>
      </c>
      <c r="P24" s="220">
        <v>7.4999999999999997E-2</v>
      </c>
      <c r="Q24" s="220">
        <f>ROUND(E24*P24,5)</f>
        <v>36.299999999999997</v>
      </c>
      <c r="R24" s="220"/>
      <c r="S24" s="220"/>
      <c r="T24" s="221">
        <v>0</v>
      </c>
      <c r="U24" s="220">
        <f>ROUND(E24*T24,2)</f>
        <v>0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97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114</v>
      </c>
      <c r="D25" s="222"/>
      <c r="E25" s="227">
        <v>484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99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>
        <v>9</v>
      </c>
      <c r="B26" s="218" t="s">
        <v>121</v>
      </c>
      <c r="C26" s="263" t="s">
        <v>122</v>
      </c>
      <c r="D26" s="220" t="s">
        <v>96</v>
      </c>
      <c r="E26" s="226">
        <v>0.32500000000000001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2</v>
      </c>
      <c r="Q26" s="220">
        <f>ROUND(E26*P26,5)</f>
        <v>0.65</v>
      </c>
      <c r="R26" s="220"/>
      <c r="S26" s="220"/>
      <c r="T26" s="221">
        <v>6.44</v>
      </c>
      <c r="U26" s="220">
        <f>ROUND(E26*T26,2)</f>
        <v>2.09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97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123</v>
      </c>
      <c r="D27" s="222"/>
      <c r="E27" s="227">
        <v>0.32500000000000001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99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>
        <v>10</v>
      </c>
      <c r="B28" s="218" t="s">
        <v>124</v>
      </c>
      <c r="C28" s="263" t="s">
        <v>125</v>
      </c>
      <c r="D28" s="220" t="s">
        <v>126</v>
      </c>
      <c r="E28" s="226">
        <v>37.015000000000001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0.49</v>
      </c>
      <c r="U28" s="220">
        <f>ROUND(E28*T28,2)</f>
        <v>18.14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97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127</v>
      </c>
      <c r="D29" s="222"/>
      <c r="E29" s="227">
        <v>37.015000000000001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99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>
        <v>11</v>
      </c>
      <c r="B30" s="218" t="s">
        <v>128</v>
      </c>
      <c r="C30" s="263" t="s">
        <v>129</v>
      </c>
      <c r="D30" s="220" t="s">
        <v>126</v>
      </c>
      <c r="E30" s="226">
        <v>696.13499999999999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97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130</v>
      </c>
      <c r="D31" s="222"/>
      <c r="E31" s="227">
        <v>6.4349999999999996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99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131</v>
      </c>
      <c r="D32" s="222"/>
      <c r="E32" s="227">
        <v>689.7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99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>
        <v>12</v>
      </c>
      <c r="B33" s="218" t="s">
        <v>132</v>
      </c>
      <c r="C33" s="263" t="s">
        <v>133</v>
      </c>
      <c r="D33" s="220" t="s">
        <v>126</v>
      </c>
      <c r="E33" s="226">
        <v>0.71499999999999997</v>
      </c>
      <c r="F33" s="230">
        <f>H33+J33</f>
        <v>0</v>
      </c>
      <c r="G33" s="231">
        <f>ROUND(E33*F33,2)</f>
        <v>0</v>
      </c>
      <c r="H33" s="231"/>
      <c r="I33" s="231">
        <f>ROUND(E33*H33,2)</f>
        <v>0</v>
      </c>
      <c r="J33" s="231"/>
      <c r="K33" s="231">
        <f>ROUND(E33*J33,2)</f>
        <v>0</v>
      </c>
      <c r="L33" s="231">
        <v>21</v>
      </c>
      <c r="M33" s="231">
        <f>G33*(1+L33/100)</f>
        <v>0</v>
      </c>
      <c r="N33" s="220">
        <v>0</v>
      </c>
      <c r="O33" s="220">
        <f>ROUND(E33*N33,5)</f>
        <v>0</v>
      </c>
      <c r="P33" s="220">
        <v>0</v>
      </c>
      <c r="Q33" s="220">
        <f>ROUND(E33*P33,5)</f>
        <v>0</v>
      </c>
      <c r="R33" s="220"/>
      <c r="S33" s="220"/>
      <c r="T33" s="221">
        <v>0</v>
      </c>
      <c r="U33" s="220">
        <f>ROUND(E33*T33,2)</f>
        <v>0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97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134</v>
      </c>
      <c r="D34" s="222"/>
      <c r="E34" s="227">
        <v>0.71499999999999997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99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>
        <v>13</v>
      </c>
      <c r="B35" s="218" t="s">
        <v>135</v>
      </c>
      <c r="C35" s="263" t="s">
        <v>136</v>
      </c>
      <c r="D35" s="220" t="s">
        <v>126</v>
      </c>
      <c r="E35" s="226">
        <v>36.299999999999997</v>
      </c>
      <c r="F35" s="230">
        <f>H35+J35</f>
        <v>0</v>
      </c>
      <c r="G35" s="231">
        <f>ROUND(E35*F35,2)</f>
        <v>0</v>
      </c>
      <c r="H35" s="231"/>
      <c r="I35" s="231">
        <f>ROUND(E35*H35,2)</f>
        <v>0</v>
      </c>
      <c r="J35" s="231"/>
      <c r="K35" s="231">
        <f>ROUND(E35*J35,2)</f>
        <v>0</v>
      </c>
      <c r="L35" s="231">
        <v>21</v>
      </c>
      <c r="M35" s="231">
        <f>G35*(1+L35/100)</f>
        <v>0</v>
      </c>
      <c r="N35" s="220">
        <v>0</v>
      </c>
      <c r="O35" s="220">
        <f>ROUND(E35*N35,5)</f>
        <v>0</v>
      </c>
      <c r="P35" s="220">
        <v>0</v>
      </c>
      <c r="Q35" s="220">
        <f>ROUND(E35*P35,5)</f>
        <v>0</v>
      </c>
      <c r="R35" s="220"/>
      <c r="S35" s="220"/>
      <c r="T35" s="221">
        <v>0</v>
      </c>
      <c r="U35" s="220">
        <f>ROUND(E35*T35,2)</f>
        <v>0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97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137</v>
      </c>
      <c r="D36" s="222"/>
      <c r="E36" s="227">
        <v>36.299999999999997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99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5">
      <c r="A37" s="212" t="s">
        <v>92</v>
      </c>
      <c r="B37" s="219" t="s">
        <v>53</v>
      </c>
      <c r="C37" s="265" t="s">
        <v>54</v>
      </c>
      <c r="D37" s="223"/>
      <c r="E37" s="228"/>
      <c r="F37" s="232"/>
      <c r="G37" s="232">
        <f>SUMIF(AE38:AE48,"&lt;&gt;NOR",G38:G48)</f>
        <v>0</v>
      </c>
      <c r="H37" s="232"/>
      <c r="I37" s="232">
        <f>SUM(I38:I48)</f>
        <v>0</v>
      </c>
      <c r="J37" s="232"/>
      <c r="K37" s="232">
        <f>SUM(K38:K48)</f>
        <v>0</v>
      </c>
      <c r="L37" s="232"/>
      <c r="M37" s="232">
        <f>SUM(M38:M48)</f>
        <v>0</v>
      </c>
      <c r="N37" s="223"/>
      <c r="O37" s="223">
        <f>SUM(O38:O48)</f>
        <v>3.19964</v>
      </c>
      <c r="P37" s="223"/>
      <c r="Q37" s="223">
        <f>SUM(Q38:Q48)</f>
        <v>0</v>
      </c>
      <c r="R37" s="223"/>
      <c r="S37" s="223"/>
      <c r="T37" s="224"/>
      <c r="U37" s="223">
        <f>SUM(U38:U48)</f>
        <v>10.450000000000001</v>
      </c>
      <c r="AE37" t="s">
        <v>93</v>
      </c>
    </row>
    <row r="38" spans="1:60" outlineLevel="1" x14ac:dyDescent="0.25">
      <c r="A38" s="211">
        <v>14</v>
      </c>
      <c r="B38" s="218" t="s">
        <v>138</v>
      </c>
      <c r="C38" s="263" t="s">
        <v>139</v>
      </c>
      <c r="D38" s="220" t="s">
        <v>96</v>
      </c>
      <c r="E38" s="226">
        <v>0.15</v>
      </c>
      <c r="F38" s="230">
        <f>H38+J38</f>
        <v>0</v>
      </c>
      <c r="G38" s="231">
        <f>ROUND(E38*F38,2)</f>
        <v>0</v>
      </c>
      <c r="H38" s="231"/>
      <c r="I38" s="231">
        <f>ROUND(E38*H38,2)</f>
        <v>0</v>
      </c>
      <c r="J38" s="231"/>
      <c r="K38" s="231">
        <f>ROUND(E38*J38,2)</f>
        <v>0</v>
      </c>
      <c r="L38" s="231">
        <v>21</v>
      </c>
      <c r="M38" s="231">
        <f>G38*(1+L38/100)</f>
        <v>0</v>
      </c>
      <c r="N38" s="220">
        <v>2.1</v>
      </c>
      <c r="O38" s="220">
        <f>ROUND(E38*N38,5)</f>
        <v>0.315</v>
      </c>
      <c r="P38" s="220">
        <v>0</v>
      </c>
      <c r="Q38" s="220">
        <f>ROUND(E38*P38,5)</f>
        <v>0</v>
      </c>
      <c r="R38" s="220"/>
      <c r="S38" s="220"/>
      <c r="T38" s="221">
        <v>0.97</v>
      </c>
      <c r="U38" s="220">
        <f>ROUND(E38*T38,2)</f>
        <v>0.15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97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140</v>
      </c>
      <c r="D39" s="222"/>
      <c r="E39" s="227">
        <v>0.15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99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15</v>
      </c>
      <c r="B40" s="218" t="s">
        <v>141</v>
      </c>
      <c r="C40" s="263" t="s">
        <v>142</v>
      </c>
      <c r="D40" s="220" t="s">
        <v>143</v>
      </c>
      <c r="E40" s="226">
        <v>6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5.9100000000000003E-3</v>
      </c>
      <c r="O40" s="220">
        <f>ROUND(E40*N40,5)</f>
        <v>3.5459999999999998E-2</v>
      </c>
      <c r="P40" s="220">
        <v>0</v>
      </c>
      <c r="Q40" s="220">
        <f>ROUND(E40*P40,5)</f>
        <v>0</v>
      </c>
      <c r="R40" s="220"/>
      <c r="S40" s="220"/>
      <c r="T40" s="221">
        <v>0.81</v>
      </c>
      <c r="U40" s="220">
        <f>ROUND(E40*T40,2)</f>
        <v>4.8600000000000003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97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6" t="s">
        <v>144</v>
      </c>
      <c r="D41" s="225"/>
      <c r="E41" s="229"/>
      <c r="F41" s="233"/>
      <c r="G41" s="234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145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3" t="str">
        <f>C41</f>
        <v>Např. PVC DN 100-250 mm</v>
      </c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146</v>
      </c>
      <c r="D42" s="222"/>
      <c r="E42" s="227">
        <v>6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99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>
        <v>16</v>
      </c>
      <c r="B43" s="218" t="s">
        <v>147</v>
      </c>
      <c r="C43" s="263" t="s">
        <v>148</v>
      </c>
      <c r="D43" s="220" t="s">
        <v>96</v>
      </c>
      <c r="E43" s="226">
        <v>1.0725</v>
      </c>
      <c r="F43" s="230">
        <f>H43+J43</f>
        <v>0</v>
      </c>
      <c r="G43" s="231">
        <f>ROUND(E43*F43,2)</f>
        <v>0</v>
      </c>
      <c r="H43" s="231"/>
      <c r="I43" s="231">
        <f>ROUND(E43*H43,2)</f>
        <v>0</v>
      </c>
      <c r="J43" s="231"/>
      <c r="K43" s="231">
        <f>ROUND(E43*J43,2)</f>
        <v>0</v>
      </c>
      <c r="L43" s="231">
        <v>21</v>
      </c>
      <c r="M43" s="231">
        <f>G43*(1+L43/100)</f>
        <v>0</v>
      </c>
      <c r="N43" s="220">
        <v>2.5249999999999999</v>
      </c>
      <c r="O43" s="220">
        <f>ROUND(E43*N43,5)</f>
        <v>2.7080600000000001</v>
      </c>
      <c r="P43" s="220">
        <v>0</v>
      </c>
      <c r="Q43" s="220">
        <f>ROUND(E43*P43,5)</f>
        <v>0</v>
      </c>
      <c r="R43" s="220"/>
      <c r="S43" s="220"/>
      <c r="T43" s="221">
        <v>0.48</v>
      </c>
      <c r="U43" s="220">
        <f>ROUND(E43*T43,2)</f>
        <v>0.51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97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149</v>
      </c>
      <c r="D44" s="222"/>
      <c r="E44" s="227">
        <v>1.0725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99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>
        <v>17</v>
      </c>
      <c r="B45" s="218" t="s">
        <v>150</v>
      </c>
      <c r="C45" s="263" t="s">
        <v>151</v>
      </c>
      <c r="D45" s="220" t="s">
        <v>113</v>
      </c>
      <c r="E45" s="226">
        <v>3.6</v>
      </c>
      <c r="F45" s="230">
        <f>H45+J45</f>
        <v>0</v>
      </c>
      <c r="G45" s="231">
        <f>ROUND(E45*F45,2)</f>
        <v>0</v>
      </c>
      <c r="H45" s="231"/>
      <c r="I45" s="231">
        <f>ROUND(E45*H45,2)</f>
        <v>0</v>
      </c>
      <c r="J45" s="231"/>
      <c r="K45" s="231">
        <f>ROUND(E45*J45,2)</f>
        <v>0</v>
      </c>
      <c r="L45" s="231">
        <v>21</v>
      </c>
      <c r="M45" s="231">
        <f>G45*(1+L45/100)</f>
        <v>0</v>
      </c>
      <c r="N45" s="220">
        <v>3.9199999999999999E-2</v>
      </c>
      <c r="O45" s="220">
        <f>ROUND(E45*N45,5)</f>
        <v>0.14112</v>
      </c>
      <c r="P45" s="220">
        <v>0</v>
      </c>
      <c r="Q45" s="220">
        <f>ROUND(E45*P45,5)</f>
        <v>0</v>
      </c>
      <c r="R45" s="220"/>
      <c r="S45" s="220"/>
      <c r="T45" s="221">
        <v>1.05</v>
      </c>
      <c r="U45" s="220">
        <f>ROUND(E45*T45,2)</f>
        <v>3.78</v>
      </c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97</v>
      </c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152</v>
      </c>
      <c r="D46" s="222"/>
      <c r="E46" s="227">
        <v>3.6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99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18</v>
      </c>
      <c r="B47" s="218" t="s">
        <v>153</v>
      </c>
      <c r="C47" s="263" t="s">
        <v>154</v>
      </c>
      <c r="D47" s="220" t="s">
        <v>113</v>
      </c>
      <c r="E47" s="226">
        <v>3.6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0</v>
      </c>
      <c r="O47" s="220">
        <f>ROUND(E47*N47,5)</f>
        <v>0</v>
      </c>
      <c r="P47" s="220">
        <v>0</v>
      </c>
      <c r="Q47" s="220">
        <f>ROUND(E47*P47,5)</f>
        <v>0</v>
      </c>
      <c r="R47" s="220"/>
      <c r="S47" s="220"/>
      <c r="T47" s="221">
        <v>0.32</v>
      </c>
      <c r="U47" s="220">
        <f>ROUND(E47*T47,2)</f>
        <v>1.1499999999999999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97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152</v>
      </c>
      <c r="D48" s="222"/>
      <c r="E48" s="227">
        <v>3.6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99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5">
      <c r="A49" s="212" t="s">
        <v>92</v>
      </c>
      <c r="B49" s="219" t="s">
        <v>55</v>
      </c>
      <c r="C49" s="265" t="s">
        <v>56</v>
      </c>
      <c r="D49" s="223"/>
      <c r="E49" s="228"/>
      <c r="F49" s="232"/>
      <c r="G49" s="232">
        <f>SUMIF(AE50:AE54,"&lt;&gt;NOR",G50:G54)</f>
        <v>0</v>
      </c>
      <c r="H49" s="232"/>
      <c r="I49" s="232">
        <f>SUM(I50:I54)</f>
        <v>0</v>
      </c>
      <c r="J49" s="232"/>
      <c r="K49" s="232">
        <f>SUM(K50:K54)</f>
        <v>0</v>
      </c>
      <c r="L49" s="232"/>
      <c r="M49" s="232">
        <f>SUM(M50:M54)</f>
        <v>0</v>
      </c>
      <c r="N49" s="223"/>
      <c r="O49" s="223">
        <f>SUM(O50:O54)</f>
        <v>65.678799999999995</v>
      </c>
      <c r="P49" s="223"/>
      <c r="Q49" s="223">
        <f>SUM(Q50:Q54)</f>
        <v>0</v>
      </c>
      <c r="R49" s="223"/>
      <c r="S49" s="223"/>
      <c r="T49" s="224"/>
      <c r="U49" s="223">
        <f>SUM(U50:U54)</f>
        <v>29.04</v>
      </c>
      <c r="AE49" t="s">
        <v>93</v>
      </c>
    </row>
    <row r="50" spans="1:60" ht="20.399999999999999" outlineLevel="1" x14ac:dyDescent="0.25">
      <c r="A50" s="211">
        <v>19</v>
      </c>
      <c r="B50" s="218" t="s">
        <v>155</v>
      </c>
      <c r="C50" s="263" t="s">
        <v>156</v>
      </c>
      <c r="D50" s="220" t="s">
        <v>113</v>
      </c>
      <c r="E50" s="226">
        <v>484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6.7849999999999994E-2</v>
      </c>
      <c r="O50" s="220">
        <f>ROUND(E50*N50,5)</f>
        <v>32.839399999999998</v>
      </c>
      <c r="P50" s="220">
        <v>0</v>
      </c>
      <c r="Q50" s="220">
        <f>ROUND(E50*P50,5)</f>
        <v>0</v>
      </c>
      <c r="R50" s="220"/>
      <c r="S50" s="220"/>
      <c r="T50" s="221">
        <v>0.03</v>
      </c>
      <c r="U50" s="220">
        <f>ROUND(E50*T50,2)</f>
        <v>14.52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97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6" t="s">
        <v>157</v>
      </c>
      <c r="D51" s="225"/>
      <c r="E51" s="229"/>
      <c r="F51" s="233"/>
      <c r="G51" s="234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145</v>
      </c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3" t="str">
        <f>C51</f>
        <v>Doplňující vrstva kameniva.</v>
      </c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114</v>
      </c>
      <c r="D52" s="222"/>
      <c r="E52" s="227">
        <v>484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99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0.399999999999999" outlineLevel="1" x14ac:dyDescent="0.25">
      <c r="A53" s="211">
        <v>20</v>
      </c>
      <c r="B53" s="218" t="s">
        <v>158</v>
      </c>
      <c r="C53" s="263" t="s">
        <v>159</v>
      </c>
      <c r="D53" s="220" t="s">
        <v>113</v>
      </c>
      <c r="E53" s="226">
        <v>484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6.7849999999999994E-2</v>
      </c>
      <c r="O53" s="220">
        <f>ROUND(E53*N53,5)</f>
        <v>32.839399999999998</v>
      </c>
      <c r="P53" s="220">
        <v>0</v>
      </c>
      <c r="Q53" s="220">
        <f>ROUND(E53*P53,5)</f>
        <v>0</v>
      </c>
      <c r="R53" s="220"/>
      <c r="S53" s="220"/>
      <c r="T53" s="221">
        <v>0.03</v>
      </c>
      <c r="U53" s="220">
        <f>ROUND(E53*T53,2)</f>
        <v>14.52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97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114</v>
      </c>
      <c r="D54" s="222"/>
      <c r="E54" s="227">
        <v>484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99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5">
      <c r="A55" s="212" t="s">
        <v>92</v>
      </c>
      <c r="B55" s="219" t="s">
        <v>57</v>
      </c>
      <c r="C55" s="265" t="s">
        <v>58</v>
      </c>
      <c r="D55" s="223"/>
      <c r="E55" s="228"/>
      <c r="F55" s="232"/>
      <c r="G55" s="232">
        <f>SUMIF(AE56:AE61,"&lt;&gt;NOR",G56:G61)</f>
        <v>0</v>
      </c>
      <c r="H55" s="232"/>
      <c r="I55" s="232">
        <f>SUM(I56:I61)</f>
        <v>0</v>
      </c>
      <c r="J55" s="232"/>
      <c r="K55" s="232">
        <f>SUM(K56:K61)</f>
        <v>0</v>
      </c>
      <c r="L55" s="232"/>
      <c r="M55" s="232">
        <f>SUM(M56:M61)</f>
        <v>0</v>
      </c>
      <c r="N55" s="223"/>
      <c r="O55" s="223">
        <f>SUM(O56:O61)</f>
        <v>0</v>
      </c>
      <c r="P55" s="223"/>
      <c r="Q55" s="223">
        <f>SUM(Q56:Q61)</f>
        <v>0</v>
      </c>
      <c r="R55" s="223"/>
      <c r="S55" s="223"/>
      <c r="T55" s="224"/>
      <c r="U55" s="223">
        <f>SUM(U56:U61)</f>
        <v>0</v>
      </c>
      <c r="AE55" t="s">
        <v>93</v>
      </c>
    </row>
    <row r="56" spans="1:60" ht="20.399999999999999" outlineLevel="1" x14ac:dyDescent="0.25">
      <c r="A56" s="211">
        <v>21</v>
      </c>
      <c r="B56" s="218" t="s">
        <v>160</v>
      </c>
      <c r="C56" s="263" t="s">
        <v>161</v>
      </c>
      <c r="D56" s="220" t="s">
        <v>113</v>
      </c>
      <c r="E56" s="226">
        <v>484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</v>
      </c>
      <c r="Q56" s="220">
        <f>ROUND(E56*P56,5)</f>
        <v>0</v>
      </c>
      <c r="R56" s="220"/>
      <c r="S56" s="220"/>
      <c r="T56" s="221">
        <v>0</v>
      </c>
      <c r="U56" s="220">
        <f>ROUND(E56*T56,2)</f>
        <v>0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97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1" outlineLevel="1" x14ac:dyDescent="0.25">
      <c r="A57" s="211"/>
      <c r="B57" s="218"/>
      <c r="C57" s="266" t="s">
        <v>162</v>
      </c>
      <c r="D57" s="225"/>
      <c r="E57" s="229"/>
      <c r="F57" s="233"/>
      <c r="G57" s="234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145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3" t="str">
        <f>C57</f>
        <v>Výška vlákna trávníku min. 60 mm, počet vpichů min. 7 300/m2, počet konců min. 115 000/m2, vlas PE monofilament, podkladová textilie 100%PP, zátěr SBR latex. Další podrobnosti viz. technická zpráva.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114</v>
      </c>
      <c r="D58" s="222"/>
      <c r="E58" s="227">
        <v>484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99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>
        <v>22</v>
      </c>
      <c r="B59" s="218" t="s">
        <v>163</v>
      </c>
      <c r="C59" s="263" t="s">
        <v>164</v>
      </c>
      <c r="D59" s="220" t="s">
        <v>165</v>
      </c>
      <c r="E59" s="226">
        <v>238.8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0</v>
      </c>
      <c r="O59" s="220">
        <f>ROUND(E59*N59,5)</f>
        <v>0</v>
      </c>
      <c r="P59" s="220">
        <v>0</v>
      </c>
      <c r="Q59" s="220">
        <f>ROUND(E59*P59,5)</f>
        <v>0</v>
      </c>
      <c r="R59" s="220"/>
      <c r="S59" s="220"/>
      <c r="T59" s="221">
        <v>0</v>
      </c>
      <c r="U59" s="220">
        <f>ROUND(E59*T59,2)</f>
        <v>0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118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166</v>
      </c>
      <c r="D60" s="222"/>
      <c r="E60" s="227">
        <v>119.8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99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167</v>
      </c>
      <c r="D61" s="222"/>
      <c r="E61" s="227">
        <v>119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99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5">
      <c r="A62" s="212" t="s">
        <v>92</v>
      </c>
      <c r="B62" s="219" t="s">
        <v>59</v>
      </c>
      <c r="C62" s="265" t="s">
        <v>60</v>
      </c>
      <c r="D62" s="223"/>
      <c r="E62" s="228"/>
      <c r="F62" s="232"/>
      <c r="G62" s="232">
        <f>SUMIF(AE63:AE67,"&lt;&gt;NOR",G63:G67)</f>
        <v>0</v>
      </c>
      <c r="H62" s="232"/>
      <c r="I62" s="232">
        <f>SUM(I63:I67)</f>
        <v>0</v>
      </c>
      <c r="J62" s="232"/>
      <c r="K62" s="232">
        <f>SUM(K63:K67)</f>
        <v>0</v>
      </c>
      <c r="L62" s="232"/>
      <c r="M62" s="232">
        <f>SUM(M63:M67)</f>
        <v>0</v>
      </c>
      <c r="N62" s="223"/>
      <c r="O62" s="223">
        <f>SUM(O63:O67)</f>
        <v>1.4999999999999999E-2</v>
      </c>
      <c r="P62" s="223"/>
      <c r="Q62" s="223">
        <f>SUM(Q63:Q67)</f>
        <v>0</v>
      </c>
      <c r="R62" s="223"/>
      <c r="S62" s="223"/>
      <c r="T62" s="224"/>
      <c r="U62" s="223">
        <f>SUM(U63:U67)</f>
        <v>0</v>
      </c>
      <c r="AE62" t="s">
        <v>93</v>
      </c>
    </row>
    <row r="63" spans="1:60" ht="20.399999999999999" outlineLevel="1" x14ac:dyDescent="0.25">
      <c r="A63" s="211">
        <v>23</v>
      </c>
      <c r="B63" s="218" t="s">
        <v>168</v>
      </c>
      <c r="C63" s="263" t="s">
        <v>169</v>
      </c>
      <c r="D63" s="220" t="s">
        <v>170</v>
      </c>
      <c r="E63" s="226">
        <v>1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1.4999999999999999E-2</v>
      </c>
      <c r="O63" s="220">
        <f>ROUND(E63*N63,5)</f>
        <v>1.4999999999999999E-2</v>
      </c>
      <c r="P63" s="220">
        <v>0</v>
      </c>
      <c r="Q63" s="220">
        <f>ROUND(E63*P63,5)</f>
        <v>0</v>
      </c>
      <c r="R63" s="220"/>
      <c r="S63" s="220"/>
      <c r="T63" s="221">
        <v>0</v>
      </c>
      <c r="U63" s="220">
        <f>ROUND(E63*T63,2)</f>
        <v>0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97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49</v>
      </c>
      <c r="D64" s="222"/>
      <c r="E64" s="227">
        <v>1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99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11">
        <v>24</v>
      </c>
      <c r="B65" s="218" t="s">
        <v>171</v>
      </c>
      <c r="C65" s="263" t="s">
        <v>172</v>
      </c>
      <c r="D65" s="220" t="s">
        <v>143</v>
      </c>
      <c r="E65" s="226">
        <v>2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0</v>
      </c>
      <c r="O65" s="220">
        <f>ROUND(E65*N65,5)</f>
        <v>0</v>
      </c>
      <c r="P65" s="220">
        <v>0</v>
      </c>
      <c r="Q65" s="220">
        <f>ROUND(E65*P65,5)</f>
        <v>0</v>
      </c>
      <c r="R65" s="220"/>
      <c r="S65" s="220"/>
      <c r="T65" s="221">
        <v>0</v>
      </c>
      <c r="U65" s="220">
        <f>ROUND(E65*T65,2)</f>
        <v>0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118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6" t="s">
        <v>173</v>
      </c>
      <c r="D66" s="225"/>
      <c r="E66" s="229"/>
      <c r="F66" s="233"/>
      <c r="G66" s="234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145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3" t="str">
        <f>C66</f>
        <v>Bude použita speciální síť s klipy.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53</v>
      </c>
      <c r="D67" s="222"/>
      <c r="E67" s="227">
        <v>2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99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5">
      <c r="A68" s="212" t="s">
        <v>92</v>
      </c>
      <c r="B68" s="219" t="s">
        <v>61</v>
      </c>
      <c r="C68" s="265" t="s">
        <v>62</v>
      </c>
      <c r="D68" s="223"/>
      <c r="E68" s="228"/>
      <c r="F68" s="232"/>
      <c r="G68" s="232">
        <f>SUMIF(AE69:AE86,"&lt;&gt;NOR",G69:G86)</f>
        <v>0</v>
      </c>
      <c r="H68" s="232"/>
      <c r="I68" s="232">
        <f>SUM(I69:I86)</f>
        <v>0</v>
      </c>
      <c r="J68" s="232"/>
      <c r="K68" s="232">
        <f>SUM(K69:K86)</f>
        <v>0</v>
      </c>
      <c r="L68" s="232"/>
      <c r="M68" s="232">
        <f>SUM(M69:M86)</f>
        <v>0</v>
      </c>
      <c r="N68" s="223"/>
      <c r="O68" s="223">
        <f>SUM(O69:O86)</f>
        <v>16.383800000000001</v>
      </c>
      <c r="P68" s="223"/>
      <c r="Q68" s="223">
        <f>SUM(Q69:Q86)</f>
        <v>0</v>
      </c>
      <c r="R68" s="223"/>
      <c r="S68" s="223"/>
      <c r="T68" s="224"/>
      <c r="U68" s="223">
        <f>SUM(U69:U86)</f>
        <v>17.77</v>
      </c>
      <c r="AE68" t="s">
        <v>93</v>
      </c>
    </row>
    <row r="69" spans="1:60" outlineLevel="1" x14ac:dyDescent="0.25">
      <c r="A69" s="211">
        <v>25</v>
      </c>
      <c r="B69" s="218" t="s">
        <v>174</v>
      </c>
      <c r="C69" s="263" t="s">
        <v>175</v>
      </c>
      <c r="D69" s="220" t="s">
        <v>165</v>
      </c>
      <c r="E69" s="226">
        <v>35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0</v>
      </c>
      <c r="O69" s="220">
        <f>ROUND(E69*N69,5)</f>
        <v>0</v>
      </c>
      <c r="P69" s="220">
        <v>0</v>
      </c>
      <c r="Q69" s="220">
        <f>ROUND(E69*P69,5)</f>
        <v>0</v>
      </c>
      <c r="R69" s="220"/>
      <c r="S69" s="220"/>
      <c r="T69" s="221">
        <v>0.05</v>
      </c>
      <c r="U69" s="220">
        <f>ROUND(E69*T69,2)</f>
        <v>1.75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97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176</v>
      </c>
      <c r="D70" s="222"/>
      <c r="E70" s="227">
        <v>35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99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11">
        <v>26</v>
      </c>
      <c r="B71" s="218" t="s">
        <v>177</v>
      </c>
      <c r="C71" s="263" t="s">
        <v>178</v>
      </c>
      <c r="D71" s="220" t="s">
        <v>165</v>
      </c>
      <c r="E71" s="226">
        <v>35.700000000000003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8.0000000000000004E-4</v>
      </c>
      <c r="O71" s="220">
        <f>ROUND(E71*N71,5)</f>
        <v>2.8559999999999999E-2</v>
      </c>
      <c r="P71" s="220">
        <v>0</v>
      </c>
      <c r="Q71" s="220">
        <f>ROUND(E71*P71,5)</f>
        <v>0</v>
      </c>
      <c r="R71" s="220"/>
      <c r="S71" s="220"/>
      <c r="T71" s="221">
        <v>0</v>
      </c>
      <c r="U71" s="220">
        <f>ROUND(E71*T71,2)</f>
        <v>0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118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179</v>
      </c>
      <c r="D72" s="222"/>
      <c r="E72" s="227">
        <v>35.700000000000003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99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>
        <v>27</v>
      </c>
      <c r="B73" s="218" t="s">
        <v>180</v>
      </c>
      <c r="C73" s="263" t="s">
        <v>181</v>
      </c>
      <c r="D73" s="220" t="s">
        <v>96</v>
      </c>
      <c r="E73" s="226">
        <v>4.2</v>
      </c>
      <c r="F73" s="230">
        <f>H73+J73</f>
        <v>0</v>
      </c>
      <c r="G73" s="231">
        <f>ROUND(E73*F73,2)</f>
        <v>0</v>
      </c>
      <c r="H73" s="231"/>
      <c r="I73" s="231">
        <f>ROUND(E73*H73,2)</f>
        <v>0</v>
      </c>
      <c r="J73" s="231"/>
      <c r="K73" s="231">
        <f>ROUND(E73*J73,2)</f>
        <v>0</v>
      </c>
      <c r="L73" s="231">
        <v>21</v>
      </c>
      <c r="M73" s="231">
        <f>G73*(1+L73/100)</f>
        <v>0</v>
      </c>
      <c r="N73" s="220">
        <v>1.665</v>
      </c>
      <c r="O73" s="220">
        <f>ROUND(E73*N73,5)</f>
        <v>6.9930000000000003</v>
      </c>
      <c r="P73" s="220">
        <v>0</v>
      </c>
      <c r="Q73" s="220">
        <f>ROUND(E73*P73,5)</f>
        <v>0</v>
      </c>
      <c r="R73" s="220"/>
      <c r="S73" s="220"/>
      <c r="T73" s="221">
        <v>0.92</v>
      </c>
      <c r="U73" s="220">
        <f>ROUND(E73*T73,2)</f>
        <v>3.86</v>
      </c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97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6" t="s">
        <v>182</v>
      </c>
      <c r="D74" s="225"/>
      <c r="E74" s="229"/>
      <c r="F74" s="233"/>
      <c r="G74" s="234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145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3" t="str">
        <f>C74</f>
        <v>Změna frakce na 4-8 mm.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183</v>
      </c>
      <c r="D75" s="222"/>
      <c r="E75" s="227">
        <v>4.2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99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>
        <v>28</v>
      </c>
      <c r="B76" s="218" t="s">
        <v>180</v>
      </c>
      <c r="C76" s="263" t="s">
        <v>181</v>
      </c>
      <c r="D76" s="220" t="s">
        <v>96</v>
      </c>
      <c r="E76" s="226">
        <v>5.6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1.665</v>
      </c>
      <c r="O76" s="220">
        <f>ROUND(E76*N76,5)</f>
        <v>9.3239999999999998</v>
      </c>
      <c r="P76" s="220">
        <v>0</v>
      </c>
      <c r="Q76" s="220">
        <f>ROUND(E76*P76,5)</f>
        <v>0</v>
      </c>
      <c r="R76" s="220"/>
      <c r="S76" s="220"/>
      <c r="T76" s="221">
        <v>0.92</v>
      </c>
      <c r="U76" s="220">
        <f>ROUND(E76*T76,2)</f>
        <v>5.15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97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6" t="s">
        <v>184</v>
      </c>
      <c r="D77" s="225"/>
      <c r="E77" s="229"/>
      <c r="F77" s="233"/>
      <c r="G77" s="234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145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3" t="str">
        <f>C77</f>
        <v>Frakce 8-16 mm</v>
      </c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185</v>
      </c>
      <c r="D78" s="222"/>
      <c r="E78" s="227">
        <v>5.6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99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>
        <v>29</v>
      </c>
      <c r="B79" s="218" t="s">
        <v>186</v>
      </c>
      <c r="C79" s="263" t="s">
        <v>187</v>
      </c>
      <c r="D79" s="220" t="s">
        <v>113</v>
      </c>
      <c r="E79" s="226">
        <v>91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1.8000000000000001E-4</v>
      </c>
      <c r="O79" s="220">
        <f>ROUND(E79*N79,5)</f>
        <v>1.6379999999999999E-2</v>
      </c>
      <c r="P79" s="220">
        <v>0</v>
      </c>
      <c r="Q79" s="220">
        <f>ROUND(E79*P79,5)</f>
        <v>0</v>
      </c>
      <c r="R79" s="220"/>
      <c r="S79" s="220"/>
      <c r="T79" s="221">
        <v>7.4999999999999997E-2</v>
      </c>
      <c r="U79" s="220">
        <f>ROUND(E79*T79,2)</f>
        <v>6.83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97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188</v>
      </c>
      <c r="D80" s="222"/>
      <c r="E80" s="227">
        <v>91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99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>
        <v>30</v>
      </c>
      <c r="B81" s="218" t="s">
        <v>189</v>
      </c>
      <c r="C81" s="263" t="s">
        <v>190</v>
      </c>
      <c r="D81" s="220" t="s">
        <v>113</v>
      </c>
      <c r="E81" s="226">
        <v>104.65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2.0000000000000001E-4</v>
      </c>
      <c r="O81" s="220">
        <f>ROUND(E81*N81,5)</f>
        <v>2.0930000000000001E-2</v>
      </c>
      <c r="P81" s="220">
        <v>0</v>
      </c>
      <c r="Q81" s="220">
        <f>ROUND(E81*P81,5)</f>
        <v>0</v>
      </c>
      <c r="R81" s="220"/>
      <c r="S81" s="220"/>
      <c r="T81" s="221">
        <v>0</v>
      </c>
      <c r="U81" s="220">
        <f>ROUND(E81*T81,2)</f>
        <v>0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118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191</v>
      </c>
      <c r="D82" s="222"/>
      <c r="E82" s="227">
        <v>104.65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99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>
        <v>31</v>
      </c>
      <c r="B83" s="218" t="s">
        <v>192</v>
      </c>
      <c r="C83" s="263" t="s">
        <v>193</v>
      </c>
      <c r="D83" s="220" t="s">
        <v>143</v>
      </c>
      <c r="E83" s="226">
        <v>1</v>
      </c>
      <c r="F83" s="230">
        <f>H83+J83</f>
        <v>0</v>
      </c>
      <c r="G83" s="231">
        <f>ROUND(E83*F83,2)</f>
        <v>0</v>
      </c>
      <c r="H83" s="231"/>
      <c r="I83" s="231">
        <f>ROUND(E83*H83,2)</f>
        <v>0</v>
      </c>
      <c r="J83" s="231"/>
      <c r="K83" s="231">
        <f>ROUND(E83*J83,2)</f>
        <v>0</v>
      </c>
      <c r="L83" s="231">
        <v>21</v>
      </c>
      <c r="M83" s="231">
        <f>G83*(1+L83/100)</f>
        <v>0</v>
      </c>
      <c r="N83" s="220">
        <v>1.0000000000000001E-5</v>
      </c>
      <c r="O83" s="220">
        <f>ROUND(E83*N83,5)</f>
        <v>1.0000000000000001E-5</v>
      </c>
      <c r="P83" s="220">
        <v>0</v>
      </c>
      <c r="Q83" s="220">
        <f>ROUND(E83*P83,5)</f>
        <v>0</v>
      </c>
      <c r="R83" s="220"/>
      <c r="S83" s="220"/>
      <c r="T83" s="221">
        <v>0.17599999999999999</v>
      </c>
      <c r="U83" s="220">
        <f>ROUND(E83*T83,2)</f>
        <v>0.18</v>
      </c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97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4" t="s">
        <v>49</v>
      </c>
      <c r="D84" s="222"/>
      <c r="E84" s="227">
        <v>1</v>
      </c>
      <c r="F84" s="231"/>
      <c r="G84" s="231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99</v>
      </c>
      <c r="AF84" s="210">
        <v>0</v>
      </c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>
        <v>32</v>
      </c>
      <c r="B85" s="218" t="s">
        <v>194</v>
      </c>
      <c r="C85" s="263" t="s">
        <v>195</v>
      </c>
      <c r="D85" s="220" t="s">
        <v>143</v>
      </c>
      <c r="E85" s="226">
        <v>1</v>
      </c>
      <c r="F85" s="230">
        <f>H85+J85</f>
        <v>0</v>
      </c>
      <c r="G85" s="231">
        <f>ROUND(E85*F85,2)</f>
        <v>0</v>
      </c>
      <c r="H85" s="231"/>
      <c r="I85" s="231">
        <f>ROUND(E85*H85,2)</f>
        <v>0</v>
      </c>
      <c r="J85" s="231"/>
      <c r="K85" s="231">
        <f>ROUND(E85*J85,2)</f>
        <v>0</v>
      </c>
      <c r="L85" s="231">
        <v>21</v>
      </c>
      <c r="M85" s="231">
        <f>G85*(1+L85/100)</f>
        <v>0</v>
      </c>
      <c r="N85" s="220">
        <v>9.2000000000000003E-4</v>
      </c>
      <c r="O85" s="220">
        <f>ROUND(E85*N85,5)</f>
        <v>9.2000000000000003E-4</v>
      </c>
      <c r="P85" s="220">
        <v>0</v>
      </c>
      <c r="Q85" s="220">
        <f>ROUND(E85*P85,5)</f>
        <v>0</v>
      </c>
      <c r="R85" s="220"/>
      <c r="S85" s="220"/>
      <c r="T85" s="221">
        <v>0</v>
      </c>
      <c r="U85" s="220">
        <f>ROUND(E85*T85,2)</f>
        <v>0</v>
      </c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118</v>
      </c>
      <c r="AF85" s="210"/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/>
      <c r="B86" s="218"/>
      <c r="C86" s="264" t="s">
        <v>49</v>
      </c>
      <c r="D86" s="222"/>
      <c r="E86" s="227">
        <v>1</v>
      </c>
      <c r="F86" s="231"/>
      <c r="G86" s="231"/>
      <c r="H86" s="231"/>
      <c r="I86" s="231"/>
      <c r="J86" s="231"/>
      <c r="K86" s="231"/>
      <c r="L86" s="231"/>
      <c r="M86" s="231"/>
      <c r="N86" s="220"/>
      <c r="O86" s="220"/>
      <c r="P86" s="220"/>
      <c r="Q86" s="220"/>
      <c r="R86" s="220"/>
      <c r="S86" s="220"/>
      <c r="T86" s="221"/>
      <c r="U86" s="220"/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99</v>
      </c>
      <c r="AF86" s="210">
        <v>0</v>
      </c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5">
      <c r="A87" s="212" t="s">
        <v>92</v>
      </c>
      <c r="B87" s="219" t="s">
        <v>63</v>
      </c>
      <c r="C87" s="265" t="s">
        <v>64</v>
      </c>
      <c r="D87" s="223"/>
      <c r="E87" s="228"/>
      <c r="F87" s="232"/>
      <c r="G87" s="232">
        <f>SUMIF(AE88:AE88,"&lt;&gt;NOR",G88:G88)</f>
        <v>0</v>
      </c>
      <c r="H87" s="232"/>
      <c r="I87" s="232">
        <f>SUM(I88:I88)</f>
        <v>0</v>
      </c>
      <c r="J87" s="232"/>
      <c r="K87" s="232">
        <f>SUM(K88:K88)</f>
        <v>0</v>
      </c>
      <c r="L87" s="232"/>
      <c r="M87" s="232">
        <f>SUM(M88:M88)</f>
        <v>0</v>
      </c>
      <c r="N87" s="223"/>
      <c r="O87" s="223">
        <f>SUM(O88:O88)</f>
        <v>0</v>
      </c>
      <c r="P87" s="223"/>
      <c r="Q87" s="223">
        <f>SUM(Q88:Q88)</f>
        <v>0</v>
      </c>
      <c r="R87" s="223"/>
      <c r="S87" s="223"/>
      <c r="T87" s="224"/>
      <c r="U87" s="223">
        <f>SUM(U88:U88)</f>
        <v>6.82</v>
      </c>
      <c r="AE87" t="s">
        <v>93</v>
      </c>
    </row>
    <row r="88" spans="1:60" outlineLevel="1" x14ac:dyDescent="0.25">
      <c r="A88" s="242">
        <v>33</v>
      </c>
      <c r="B88" s="243" t="s">
        <v>196</v>
      </c>
      <c r="C88" s="267" t="s">
        <v>197</v>
      </c>
      <c r="D88" s="244" t="s">
        <v>126</v>
      </c>
      <c r="E88" s="245">
        <v>85.28</v>
      </c>
      <c r="F88" s="246">
        <f>H88+J88</f>
        <v>0</v>
      </c>
      <c r="G88" s="247">
        <f>ROUND(E88*F88,2)</f>
        <v>0</v>
      </c>
      <c r="H88" s="247"/>
      <c r="I88" s="247">
        <f>ROUND(E88*H88,2)</f>
        <v>0</v>
      </c>
      <c r="J88" s="247"/>
      <c r="K88" s="247">
        <f>ROUND(E88*J88,2)</f>
        <v>0</v>
      </c>
      <c r="L88" s="247">
        <v>21</v>
      </c>
      <c r="M88" s="247">
        <f>G88*(1+L88/100)</f>
        <v>0</v>
      </c>
      <c r="N88" s="244">
        <v>0</v>
      </c>
      <c r="O88" s="244">
        <f>ROUND(E88*N88,5)</f>
        <v>0</v>
      </c>
      <c r="P88" s="244">
        <v>0</v>
      </c>
      <c r="Q88" s="244">
        <f>ROUND(E88*P88,5)</f>
        <v>0</v>
      </c>
      <c r="R88" s="244"/>
      <c r="S88" s="244"/>
      <c r="T88" s="248">
        <v>0.08</v>
      </c>
      <c r="U88" s="244">
        <f>ROUND(E88*T88,2)</f>
        <v>6.82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97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6"/>
      <c r="B89" s="7" t="s">
        <v>198</v>
      </c>
      <c r="C89" s="268" t="s">
        <v>198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AC89">
        <v>15</v>
      </c>
      <c r="AD89">
        <v>21</v>
      </c>
    </row>
    <row r="90" spans="1:60" x14ac:dyDescent="0.25">
      <c r="A90" s="249"/>
      <c r="B90" s="250" t="s">
        <v>28</v>
      </c>
      <c r="C90" s="269" t="s">
        <v>198</v>
      </c>
      <c r="D90" s="251"/>
      <c r="E90" s="251"/>
      <c r="F90" s="251"/>
      <c r="G90" s="262">
        <f>G8+G21+G37+G49+G55+G62+G68+G87</f>
        <v>0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AC90">
        <f>SUMIF(L7:L88,AC89,G7:G88)</f>
        <v>0</v>
      </c>
      <c r="AD90">
        <f>SUMIF(L7:L88,AD89,G7:G88)</f>
        <v>0</v>
      </c>
      <c r="AE90" t="s">
        <v>199</v>
      </c>
    </row>
    <row r="91" spans="1:60" x14ac:dyDescent="0.25">
      <c r="A91" s="6"/>
      <c r="B91" s="7" t="s">
        <v>198</v>
      </c>
      <c r="C91" s="268" t="s">
        <v>198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 x14ac:dyDescent="0.25">
      <c r="A92" s="6"/>
      <c r="B92" s="7" t="s">
        <v>198</v>
      </c>
      <c r="C92" s="268" t="s">
        <v>198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60" x14ac:dyDescent="0.25">
      <c r="A93" s="252" t="s">
        <v>200</v>
      </c>
      <c r="B93" s="252"/>
      <c r="C93" s="270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60" x14ac:dyDescent="0.25">
      <c r="A94" s="253"/>
      <c r="B94" s="254"/>
      <c r="C94" s="271"/>
      <c r="D94" s="254"/>
      <c r="E94" s="254"/>
      <c r="F94" s="254"/>
      <c r="G94" s="255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E94" t="s">
        <v>201</v>
      </c>
    </row>
    <row r="95" spans="1:60" x14ac:dyDescent="0.25">
      <c r="A95" s="256"/>
      <c r="B95" s="257"/>
      <c r="C95" s="272"/>
      <c r="D95" s="257"/>
      <c r="E95" s="257"/>
      <c r="F95" s="257"/>
      <c r="G95" s="258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 x14ac:dyDescent="0.25">
      <c r="A96" s="256"/>
      <c r="B96" s="257"/>
      <c r="C96" s="272"/>
      <c r="D96" s="257"/>
      <c r="E96" s="257"/>
      <c r="F96" s="257"/>
      <c r="G96" s="258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5">
      <c r="A97" s="256"/>
      <c r="B97" s="257"/>
      <c r="C97" s="272"/>
      <c r="D97" s="257"/>
      <c r="E97" s="257"/>
      <c r="F97" s="257"/>
      <c r="G97" s="258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5">
      <c r="A98" s="259"/>
      <c r="B98" s="260"/>
      <c r="C98" s="273"/>
      <c r="D98" s="260"/>
      <c r="E98" s="260"/>
      <c r="F98" s="260"/>
      <c r="G98" s="261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5">
      <c r="A99" s="6"/>
      <c r="B99" s="7" t="s">
        <v>198</v>
      </c>
      <c r="C99" s="268" t="s">
        <v>198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pans="1:31" x14ac:dyDescent="0.25">
      <c r="C100" s="274"/>
      <c r="AE100" t="s">
        <v>202</v>
      </c>
    </row>
  </sheetData>
  <mergeCells count="12">
    <mergeCell ref="C57:G57"/>
    <mergeCell ref="C66:G66"/>
    <mergeCell ref="C74:G74"/>
    <mergeCell ref="C77:G77"/>
    <mergeCell ref="A93:C93"/>
    <mergeCell ref="A94:G98"/>
    <mergeCell ref="A1:G1"/>
    <mergeCell ref="C2:G2"/>
    <mergeCell ref="C3:G3"/>
    <mergeCell ref="C4:G4"/>
    <mergeCell ref="C41:G41"/>
    <mergeCell ref="C51:G51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2023-10-05T14:36:56Z</dcterms:modified>
</cp:coreProperties>
</file>